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6605" windowHeight="943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Лист1!$A$1:$H$86</definedName>
  </definedNames>
  <calcPr calcId="125725"/>
</workbook>
</file>

<file path=xl/calcChain.xml><?xml version="1.0" encoding="utf-8"?>
<calcChain xmlns="http://schemas.openxmlformats.org/spreadsheetml/2006/main">
  <c r="H71" i="1"/>
  <c r="H66"/>
  <c r="H62"/>
  <c r="H57"/>
  <c r="H52"/>
  <c r="H49"/>
  <c r="H44"/>
  <c r="H41"/>
  <c r="H39"/>
  <c r="H37"/>
  <c r="H33"/>
  <c r="H31"/>
  <c r="H29"/>
  <c r="H28"/>
  <c r="H26"/>
  <c r="H25"/>
  <c r="H17"/>
  <c r="H12"/>
  <c r="H8"/>
  <c r="H6"/>
</calcChain>
</file>

<file path=xl/sharedStrings.xml><?xml version="1.0" encoding="utf-8"?>
<sst xmlns="http://schemas.openxmlformats.org/spreadsheetml/2006/main" count="215" uniqueCount="126">
  <si>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</si>
  <si>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</si>
  <si>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</si>
  <si>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</si>
  <si>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</si>
  <si>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</si>
  <si>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</si>
  <si>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</si>
  <si>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</si>
  <si>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</si>
  <si>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</si>
  <si>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</si>
  <si>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</si>
  <si>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</si>
  <si>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</si>
  <si>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</si>
  <si>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</si>
  <si>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</si>
  <si>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</si>
  <si>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</si>
  <si>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</si>
  <si>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</si>
  <si>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</si>
  <si>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</si>
  <si>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</si>
  <si>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</si>
  <si>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</si>
  <si>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</si>
  <si>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</si>
  <si>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</si>
  <si>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</si>
  <si>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</si>
  <si>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</si>
  <si>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</si>
  <si>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</si>
  <si>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</si>
  <si>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</si>
  <si>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</si>
  <si>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</si>
  <si>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</si>
  <si>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</si>
  <si>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</si>
  <si>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</si>
  <si>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</si>
  <si>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</si>
  <si>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</si>
  <si>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</si>
  <si>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</si>
  <si>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</si>
  <si>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</si>
  <si>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</si>
  <si>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</si>
  <si>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</si>
  <si>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</si>
  <si>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</si>
  <si>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</si>
  <si>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</si>
  <si>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</si>
  <si>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</si>
  <si>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</si>
  <si>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</si>
  <si>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</si>
  <si>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</si>
  <si>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</si>
  <si>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</si>
  <si>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</si>
  <si>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</si>
  <si>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</si>
  <si>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</si>
  <si>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</si>
  <si>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</si>
  <si>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</si>
  <si>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</si>
  <si>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</si>
  <si>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</si>
  <si>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</si>
  <si>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</si>
  <si>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</si>
  <si>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</si>
  <si>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</si>
  <si>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</si>
  <si>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</si>
  <si>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</si>
  <si>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</si>
  <si>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</si>
  <si>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</si>
  <si>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</si>
  <si>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</si>
  <si>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</si>
  <si>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</si>
  <si>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</si>
  <si>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</si>
  <si>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</si>
  <si>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</si>
  <si>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</si>
  <si>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</si>
  <si>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</si>
  <si>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</si>
  <si>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</si>
  <si>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</si>
  <si>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</si>
  <si>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</si>
  <si>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</si>
  <si>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</si>
  <si>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</si>
  <si>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</si>
  <si>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</si>
  <si>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</si>
  <si>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</si>
  <si>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3700руб.</t>
  </si>
  <si>
    <t>1 прибор = 2100 руб.</t>
  </si>
  <si>
    <t>9*3</t>
  </si>
  <si>
    <t>мероприятие выполнено</t>
  </si>
  <si>
    <t>мероприятие выполнено частично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</si>
  <si>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</si>
  <si>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</si>
  <si>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</si>
  <si>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мероприятия выполнено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</si>
  <si>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</si>
  <si>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</si>
  <si>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</si>
  <si>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Проектом дома не предусмотрено</t>
  </si>
  <si>
    <t>По проекту дома насосов на системе отопления , ХВС и ГВС не предусмотрено</t>
  </si>
  <si>
    <t>По решению общего собрания</t>
  </si>
  <si>
    <t xml:space="preserve">    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
    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
    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
    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
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
    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
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</si>
  <si>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84 по ул. Бульвар Победы.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</si>
</sst>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0.5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9" fillId="0" borderId="4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0" fillId="0" borderId="0" xfId="0" applyFill="1"/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/>
    <xf numFmtId="0" fontId="10" fillId="0" borderId="1" xfId="0" applyFont="1" applyFill="1" applyBorder="1" applyAlignment="1">
      <alignment vertical="center" wrapText="1"/>
    </xf>
    <xf numFmtId="0" fontId="4" fillId="0" borderId="0" xfId="0" applyFont="1" applyFill="1"/>
    <xf numFmtId="0" fontId="11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11" fillId="0" borderId="5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justify" vertical="center"/>
    </xf>
    <xf numFmtId="0" fontId="0" fillId="0" borderId="0" xfId="0" applyFill="1" applyBorder="1"/>
    <xf numFmtId="0" fontId="0" fillId="0" borderId="0" xfId="0" applyFill="1" applyAlignment="1">
      <alignment horizontal="center" vertical="center" wrapText="1"/>
    </xf>
    <xf numFmtId="0" fontId="3" fillId="0" borderId="0" xfId="0" applyFont="1" applyFill="1"/>
    <xf numFmtId="0" fontId="3" fillId="0" borderId="0" xfId="0" applyFont="1" applyFill="1" applyBorder="1"/>
    <xf numFmtId="2" fontId="9" fillId="0" borderId="1" xfId="0" applyNumberFormat="1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2" fontId="9" fillId="0" borderId="2" xfId="0" applyNumberFormat="1" applyFont="1" applyFill="1" applyBorder="1" applyAlignment="1">
      <alignment horizontal="center" vertical="center" wrapText="1"/>
    </xf>
    <xf numFmtId="2" fontId="9" fillId="0" borderId="3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/>
    </xf>
    <xf numFmtId="0" fontId="13" fillId="0" borderId="1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0"/>
  <sheetViews>
    <sheetView tabSelected="1" view="pageBreakPreview" zoomScale="90" zoomScaleNormal="100" zoomScaleSheetLayoutView="90" workbookViewId="0">
      <selection activeCell="L3" sqref="L3"/>
    </sheetView>
  </sheetViews>
  <sheetFormatPr defaultColWidth="9.140625" defaultRowHeight="15"/>
  <cols>
    <col min="1" max="1" width="4.85546875" style="3" customWidth="1"/>
    <col min="2" max="2" width="23.42578125" style="3" customWidth="1"/>
    <col min="3" max="3" width="28.5703125" style="16" customWidth="1"/>
    <col min="4" max="4" width="20" style="3" customWidth="1"/>
    <col min="5" max="5" width="14.85546875" style="3" customWidth="1"/>
    <col min="6" max="6" width="17.140625" style="3" customWidth="1"/>
    <col min="7" max="7" width="16" style="3" customWidth="1"/>
    <col min="8" max="8" width="16.28515625" style="17" customWidth="1"/>
    <col min="9" max="9" width="9.140625" style="2"/>
    <col min="10" max="11" width="9.140625" style="3"/>
    <col min="12" max="12" width="39.85546875" style="3" customWidth="1"/>
    <col min="13" max="16384" width="9.140625" style="3"/>
  </cols>
  <sheetData>
    <row r="1" spans="1:13" ht="67.5" customHeight="1">
      <c r="A1" s="31" t="s">
        <v>125</v>
      </c>
      <c r="B1" s="31"/>
      <c r="C1" s="31"/>
      <c r="D1" s="31"/>
      <c r="E1" s="31"/>
      <c r="F1" s="31"/>
      <c r="G1" s="31"/>
      <c r="H1" s="31"/>
      <c r="I1" s="2">
        <v>5749.5</v>
      </c>
      <c r="J1" s="3" t="s">
        <v>111</v>
      </c>
      <c r="K1" s="3">
        <v>108</v>
      </c>
    </row>
    <row r="2" spans="1:13">
      <c r="A2" s="23">
        <v>8</v>
      </c>
      <c r="B2" s="23" t="s">
        <v>0</v>
      </c>
      <c r="C2" s="23" t="s">
        <v>1</v>
      </c>
      <c r="D2" s="23" t="s">
        <v>69</v>
      </c>
      <c r="E2" s="23" t="s">
        <v>2</v>
      </c>
      <c r="F2" s="23" t="s">
        <v>3</v>
      </c>
      <c r="G2" s="23" t="s">
        <v>4</v>
      </c>
      <c r="H2" s="23" t="s">
        <v>70</v>
      </c>
      <c r="I2"/>
      <c r="J2"/>
      <c r="K2"/>
    </row>
    <row r="3" spans="1:13" ht="109.15" customHeight="1">
      <c r="A3" s="23"/>
      <c r="B3" s="23"/>
      <c r="C3" s="23"/>
      <c r="D3" s="23"/>
      <c r="E3" s="23"/>
      <c r="F3" s="23"/>
      <c r="G3" s="23"/>
      <c r="H3" s="23"/>
      <c r="I3"/>
      <c r="J3"/>
      <c r="K3"/>
    </row>
    <row r="4" spans="1:13">
      <c r="A4" s="25" t="s">
        <v>71</v>
      </c>
      <c r="B4" s="25"/>
      <c r="C4" s="25"/>
      <c r="D4" s="25"/>
      <c r="E4" s="25"/>
      <c r="F4" s="25"/>
      <c r="G4" s="25"/>
      <c r="H4" s="4"/>
      <c r="I4"/>
      <c r="J4"/>
      <c r="K4"/>
    </row>
    <row r="5" spans="1:13">
      <c r="A5" s="25" t="s">
        <v>72</v>
      </c>
      <c r="B5" s="25"/>
      <c r="C5" s="25"/>
      <c r="D5" s="25"/>
      <c r="E5" s="25"/>
      <c r="F5" s="25"/>
      <c r="G5" s="25"/>
      <c r="H5" s="4"/>
      <c r="I5"/>
      <c r="J5"/>
      <c r="K5"/>
    </row>
    <row r="6" spans="1:13" ht="37.5" customHeight="1">
      <c r="A6" s="23" t="s">
        <v>5</v>
      </c>
      <c r="B6" s="24" t="s">
        <v>6</v>
      </c>
      <c r="C6" s="5" t="s">
        <v>7</v>
      </c>
      <c r="D6" s="24" t="s">
        <v>9</v>
      </c>
      <c r="E6" s="24" t="s">
        <v>75</v>
      </c>
      <c r="F6" s="24" t="s">
        <v>88</v>
      </c>
      <c r="G6" s="24" t="s">
        <v>10</v>
      </c>
      <c r="H6" s="6">
        <f>54*5440/5749.5</f>
        <v>51.093138533785549</v>
      </c>
      <c r="I6"/>
      <c r="J6"/>
      <c r="K6"/>
    </row>
    <row r="7" spans="1:13" ht="55.5" customHeight="1">
      <c r="A7" s="23"/>
      <c r="B7" s="24"/>
      <c r="C7" s="5" t="s">
        <v>8</v>
      </c>
      <c r="D7" s="24"/>
      <c r="E7" s="24"/>
      <c r="F7" s="24"/>
      <c r="G7" s="24"/>
      <c r="H7" s="6"/>
      <c r="I7"/>
      <c r="J7"/>
      <c r="K7"/>
    </row>
    <row r="8" spans="1:13" ht="39" customHeight="1">
      <c r="A8" s="23" t="s">
        <v>11</v>
      </c>
      <c r="B8" s="24" t="s">
        <v>12</v>
      </c>
      <c r="C8" s="5" t="s">
        <v>7</v>
      </c>
      <c r="D8" s="24" t="s">
        <v>13</v>
      </c>
      <c r="E8" s="24" t="s">
        <v>75</v>
      </c>
      <c r="F8" s="24" t="s">
        <v>88</v>
      </c>
      <c r="G8" s="24" t="s">
        <v>14</v>
      </c>
      <c r="H8" s="6">
        <f>2028.92*32/5749.5</f>
        <v>11.292362814157753</v>
      </c>
      <c r="I8"/>
      <c r="J8"/>
      <c r="K8"/>
    </row>
    <row r="9" spans="1:13" ht="38.25">
      <c r="A9" s="23"/>
      <c r="B9" s="24"/>
      <c r="C9" s="5" t="s">
        <v>8</v>
      </c>
      <c r="D9" s="24"/>
      <c r="E9" s="24"/>
      <c r="F9" s="24"/>
      <c r="G9" s="24"/>
      <c r="H9" s="6"/>
      <c r="I9"/>
      <c r="J9"/>
      <c r="K9"/>
    </row>
    <row r="10" spans="1:13" ht="93" customHeight="1">
      <c r="A10" s="23">
        <v>3</v>
      </c>
      <c r="B10" s="23" t="s">
        <v>74</v>
      </c>
      <c r="C10" s="23" t="s">
        <v>76</v>
      </c>
      <c r="D10" s="23" t="s">
        <v>80</v>
      </c>
      <c r="E10" s="23" t="s">
        <v>73</v>
      </c>
      <c r="F10" s="23" t="s">
        <v>96</v>
      </c>
      <c r="G10" s="24" t="s">
        <v>77</v>
      </c>
      <c r="H10" s="6" t="s">
        <v>112</v>
      </c>
      <c r="I10"/>
      <c r="J10"/>
      <c r="K10"/>
      <c r="M10" s="7"/>
    </row>
    <row r="11" spans="1:13" ht="24.6" customHeight="1">
      <c r="A11" s="23"/>
      <c r="B11" s="23"/>
      <c r="C11" s="23"/>
      <c r="D11" s="23"/>
      <c r="E11" s="23"/>
      <c r="F11" s="23"/>
      <c r="G11" s="24"/>
      <c r="H11" s="6"/>
      <c r="I11"/>
      <c r="J11"/>
      <c r="K11"/>
      <c r="M11" s="7"/>
    </row>
    <row r="12" spans="1:13" ht="37.5" customHeight="1">
      <c r="A12" s="23">
        <v>4</v>
      </c>
      <c r="B12" s="23" t="s">
        <v>78</v>
      </c>
      <c r="C12" s="23" t="s">
        <v>79</v>
      </c>
      <c r="D12" s="23" t="s">
        <v>80</v>
      </c>
      <c r="E12" s="23" t="s">
        <v>73</v>
      </c>
      <c r="F12" s="23" t="s">
        <v>96</v>
      </c>
      <c r="G12" s="24"/>
      <c r="H12" s="6">
        <f>150000/5749.5</f>
        <v>26.089225150013046</v>
      </c>
      <c r="I12"/>
      <c r="J12"/>
      <c r="K12"/>
      <c r="M12" s="7"/>
    </row>
    <row r="13" spans="1:13" ht="54" customHeight="1">
      <c r="A13" s="23"/>
      <c r="B13" s="23"/>
      <c r="C13" s="23"/>
      <c r="D13" s="23"/>
      <c r="E13" s="23"/>
      <c r="F13" s="23"/>
      <c r="G13" s="24"/>
      <c r="H13" s="6"/>
      <c r="I13"/>
      <c r="J13"/>
      <c r="K13"/>
    </row>
    <row r="14" spans="1:13" ht="35.1" customHeight="1">
      <c r="A14" s="23">
        <v>5</v>
      </c>
      <c r="B14" s="23" t="s">
        <v>81</v>
      </c>
      <c r="C14" s="23" t="s">
        <v>82</v>
      </c>
      <c r="D14" s="23" t="s">
        <v>93</v>
      </c>
      <c r="E14" s="23" t="s">
        <v>83</v>
      </c>
      <c r="F14" s="23" t="s">
        <v>96</v>
      </c>
      <c r="G14" s="23" t="s">
        <v>77</v>
      </c>
      <c r="H14" s="6" t="s">
        <v>109</v>
      </c>
      <c r="I14"/>
      <c r="J14"/>
      <c r="K14"/>
    </row>
    <row r="15" spans="1:13" ht="63" customHeight="1">
      <c r="A15" s="23"/>
      <c r="B15" s="23"/>
      <c r="C15" s="23"/>
      <c r="D15" s="23"/>
      <c r="E15" s="23"/>
      <c r="F15" s="23"/>
      <c r="G15" s="23"/>
      <c r="H15" s="6"/>
      <c r="I15"/>
      <c r="J15"/>
      <c r="K15"/>
    </row>
    <row r="16" spans="1:13">
      <c r="A16" s="25" t="s">
        <v>84</v>
      </c>
      <c r="B16" s="25"/>
      <c r="C16" s="25"/>
      <c r="D16" s="25"/>
      <c r="E16" s="25"/>
      <c r="F16" s="25"/>
      <c r="G16" s="8"/>
      <c r="H16" s="6"/>
      <c r="I16"/>
      <c r="J16"/>
      <c r="K16"/>
    </row>
    <row r="17" spans="1:14">
      <c r="A17" s="23">
        <v>6</v>
      </c>
      <c r="B17" s="24" t="s">
        <v>85</v>
      </c>
      <c r="C17" s="5" t="s">
        <v>16</v>
      </c>
      <c r="D17" s="24" t="s">
        <v>87</v>
      </c>
      <c r="E17" s="24" t="s">
        <v>75</v>
      </c>
      <c r="F17" s="24" t="s">
        <v>89</v>
      </c>
      <c r="G17" s="24" t="s">
        <v>18</v>
      </c>
      <c r="H17" s="21">
        <f>156*1070/5749.5</f>
        <v>29.032089746934517</v>
      </c>
      <c r="I17"/>
      <c r="J17"/>
      <c r="K17"/>
      <c r="L17" s="9"/>
    </row>
    <row r="18" spans="1:14" ht="25.5">
      <c r="A18" s="23"/>
      <c r="B18" s="24"/>
      <c r="C18" s="5" t="s">
        <v>17</v>
      </c>
      <c r="D18" s="24"/>
      <c r="E18" s="24"/>
      <c r="F18" s="24"/>
      <c r="G18" s="24"/>
      <c r="H18" s="21"/>
      <c r="I18"/>
      <c r="J18"/>
      <c r="K18"/>
    </row>
    <row r="19" spans="1:14" ht="25.5">
      <c r="A19" s="23"/>
      <c r="B19" s="24"/>
      <c r="C19" s="5" t="s">
        <v>86</v>
      </c>
      <c r="D19" s="24"/>
      <c r="E19" s="24"/>
      <c r="F19" s="24"/>
      <c r="G19" s="24"/>
      <c r="H19" s="6"/>
      <c r="I19"/>
      <c r="J19"/>
      <c r="K19"/>
    </row>
    <row r="20" spans="1:14" ht="18.75">
      <c r="A20" s="23">
        <v>7</v>
      </c>
      <c r="B20" s="23" t="s">
        <v>90</v>
      </c>
      <c r="C20" s="23" t="s">
        <v>91</v>
      </c>
      <c r="D20" s="23" t="s">
        <v>92</v>
      </c>
      <c r="E20" s="23" t="s">
        <v>73</v>
      </c>
      <c r="F20" s="23" t="s">
        <v>96</v>
      </c>
      <c r="G20" s="23" t="s">
        <v>77</v>
      </c>
      <c r="H20" s="6"/>
      <c r="I20"/>
      <c r="J20"/>
      <c r="K20"/>
      <c r="N20" s="7"/>
    </row>
    <row r="21" spans="1:14" ht="69.95" customHeight="1">
      <c r="A21" s="23"/>
      <c r="B21" s="23"/>
      <c r="C21" s="23"/>
      <c r="D21" s="23"/>
      <c r="E21" s="23"/>
      <c r="F21" s="23"/>
      <c r="G21" s="23"/>
      <c r="H21" s="20" t="s">
        <v>112</v>
      </c>
      <c r="I21"/>
      <c r="J21"/>
      <c r="K21"/>
    </row>
    <row r="22" spans="1:14" ht="81" customHeight="1">
      <c r="A22" s="23">
        <v>8</v>
      </c>
      <c r="B22" s="23" t="s">
        <v>94</v>
      </c>
      <c r="C22" s="23" t="s">
        <v>95</v>
      </c>
      <c r="D22" s="23" t="s">
        <v>92</v>
      </c>
      <c r="E22" s="23" t="s">
        <v>83</v>
      </c>
      <c r="F22" s="23" t="s">
        <v>96</v>
      </c>
      <c r="G22" s="23" t="s">
        <v>77</v>
      </c>
      <c r="H22" s="6" t="s">
        <v>110</v>
      </c>
      <c r="I22"/>
      <c r="J22"/>
      <c r="K22"/>
    </row>
    <row r="23" spans="1:14" ht="15.6" customHeight="1">
      <c r="A23" s="23"/>
      <c r="B23" s="23"/>
      <c r="C23" s="23"/>
      <c r="D23" s="23"/>
      <c r="E23" s="23"/>
      <c r="F23" s="23"/>
      <c r="G23" s="23"/>
      <c r="H23" s="6"/>
      <c r="I23"/>
      <c r="J23"/>
      <c r="K23"/>
    </row>
    <row r="24" spans="1:14">
      <c r="A24" s="25" t="s">
        <v>19</v>
      </c>
      <c r="B24" s="25"/>
      <c r="C24" s="25"/>
      <c r="D24" s="25"/>
      <c r="E24" s="25"/>
      <c r="F24" s="25"/>
      <c r="G24" s="8"/>
      <c r="H24" s="6"/>
      <c r="I24"/>
      <c r="J24"/>
      <c r="K24"/>
    </row>
    <row r="25" spans="1:14" ht="33" customHeight="1">
      <c r="A25" s="23">
        <v>9</v>
      </c>
      <c r="B25" s="24" t="s">
        <v>20</v>
      </c>
      <c r="C25" s="5" t="s">
        <v>21</v>
      </c>
      <c r="D25" s="24" t="s">
        <v>24</v>
      </c>
      <c r="E25" s="24" t="s">
        <v>75</v>
      </c>
      <c r="F25" s="24" t="s">
        <v>88</v>
      </c>
      <c r="G25" s="24" t="s">
        <v>14</v>
      </c>
      <c r="H25" s="6">
        <f>13.56*7404/5749.5</f>
        <v>17.462081920166973</v>
      </c>
      <c r="I25"/>
      <c r="J25"/>
      <c r="K25"/>
    </row>
    <row r="26" spans="1:14" ht="33" customHeight="1">
      <c r="A26" s="23"/>
      <c r="B26" s="24"/>
      <c r="C26" s="5" t="s">
        <v>22</v>
      </c>
      <c r="D26" s="24"/>
      <c r="E26" s="24"/>
      <c r="F26" s="24"/>
      <c r="G26" s="24"/>
      <c r="H26" s="6">
        <f>3*720/5749.5</f>
        <v>0.37568484216018783</v>
      </c>
      <c r="I26"/>
      <c r="J26"/>
      <c r="K26"/>
    </row>
    <row r="27" spans="1:14" ht="25.5">
      <c r="A27" s="23"/>
      <c r="B27" s="24"/>
      <c r="C27" s="5" t="s">
        <v>23</v>
      </c>
      <c r="D27" s="24"/>
      <c r="E27" s="24"/>
      <c r="F27" s="24"/>
      <c r="G27" s="24"/>
      <c r="H27" s="6" t="s">
        <v>112</v>
      </c>
      <c r="I27"/>
      <c r="J27"/>
      <c r="K27"/>
    </row>
    <row r="28" spans="1:14" ht="35.25" customHeight="1">
      <c r="A28" s="23">
        <v>10</v>
      </c>
      <c r="B28" s="24" t="s">
        <v>25</v>
      </c>
      <c r="C28" s="5" t="s">
        <v>26</v>
      </c>
      <c r="D28" s="24" t="s">
        <v>28</v>
      </c>
      <c r="E28" s="24" t="s">
        <v>75</v>
      </c>
      <c r="F28" s="24" t="s">
        <v>89</v>
      </c>
      <c r="G28" s="24" t="s">
        <v>14</v>
      </c>
      <c r="H28" s="6">
        <f>8.1*7404/5749.5</f>
        <v>10.430889642577615</v>
      </c>
      <c r="I28"/>
      <c r="J28"/>
      <c r="K28"/>
    </row>
    <row r="29" spans="1:14">
      <c r="A29" s="23"/>
      <c r="B29" s="24"/>
      <c r="C29" s="5"/>
      <c r="D29" s="24"/>
      <c r="E29" s="24"/>
      <c r="F29" s="24"/>
      <c r="G29" s="24"/>
      <c r="H29" s="6">
        <f>8*2100/5749.5</f>
        <v>2.9219932168014608</v>
      </c>
      <c r="I29"/>
      <c r="J29"/>
      <c r="K29"/>
    </row>
    <row r="30" spans="1:14" ht="30" customHeight="1">
      <c r="A30" s="23"/>
      <c r="B30" s="24"/>
      <c r="C30" s="5" t="s">
        <v>27</v>
      </c>
      <c r="D30" s="24"/>
      <c r="E30" s="24"/>
      <c r="F30" s="24"/>
      <c r="G30" s="24"/>
      <c r="H30" s="6"/>
      <c r="I30"/>
      <c r="J30"/>
      <c r="K30"/>
    </row>
    <row r="31" spans="1:14" ht="27" customHeight="1">
      <c r="A31" s="23">
        <v>11</v>
      </c>
      <c r="B31" s="24" t="s">
        <v>29</v>
      </c>
      <c r="C31" s="5" t="s">
        <v>30</v>
      </c>
      <c r="D31" s="24" t="s">
        <v>31</v>
      </c>
      <c r="E31" s="24" t="s">
        <v>75</v>
      </c>
      <c r="F31" s="24" t="s">
        <v>89</v>
      </c>
      <c r="G31" s="24" t="s">
        <v>14</v>
      </c>
      <c r="H31" s="6">
        <f>3*7404/5749.5</f>
        <v>3.8632924602139318</v>
      </c>
      <c r="I31"/>
      <c r="J31"/>
      <c r="K31"/>
    </row>
    <row r="32" spans="1:14" ht="27" customHeight="1">
      <c r="A32" s="23"/>
      <c r="B32" s="24"/>
      <c r="C32" s="5" t="s">
        <v>27</v>
      </c>
      <c r="D32" s="24"/>
      <c r="E32" s="24"/>
      <c r="F32" s="24"/>
      <c r="G32" s="24"/>
      <c r="H32" s="6"/>
      <c r="I32"/>
      <c r="J32"/>
      <c r="K32"/>
    </row>
    <row r="33" spans="1:11" ht="28.5" customHeight="1">
      <c r="A33" s="23">
        <v>12</v>
      </c>
      <c r="B33" s="24" t="s">
        <v>32</v>
      </c>
      <c r="C33" s="5" t="s">
        <v>33</v>
      </c>
      <c r="D33" s="24" t="s">
        <v>34</v>
      </c>
      <c r="E33" s="24" t="s">
        <v>75</v>
      </c>
      <c r="F33" s="24" t="s">
        <v>89</v>
      </c>
      <c r="G33" s="24" t="s">
        <v>14</v>
      </c>
      <c r="H33" s="6">
        <f>501.12*91/5749.5</f>
        <v>7.9314583876858853</v>
      </c>
      <c r="I33"/>
      <c r="J33"/>
      <c r="K33"/>
    </row>
    <row r="34" spans="1:11" ht="29.25" customHeight="1">
      <c r="A34" s="23"/>
      <c r="B34" s="24"/>
      <c r="C34" s="5" t="s">
        <v>27</v>
      </c>
      <c r="D34" s="24"/>
      <c r="E34" s="24"/>
      <c r="F34" s="24"/>
      <c r="G34" s="24"/>
      <c r="H34" s="6"/>
      <c r="I34"/>
      <c r="J34"/>
      <c r="K34"/>
    </row>
    <row r="35" spans="1:11">
      <c r="A35" s="25" t="s">
        <v>35</v>
      </c>
      <c r="B35" s="25"/>
      <c r="C35" s="25"/>
      <c r="D35" s="25"/>
      <c r="E35" s="25"/>
      <c r="F35" s="25"/>
      <c r="G35" s="25"/>
      <c r="H35" s="6"/>
      <c r="I35"/>
      <c r="J35"/>
      <c r="K35"/>
    </row>
    <row r="36" spans="1:11">
      <c r="A36" s="25" t="s">
        <v>72</v>
      </c>
      <c r="B36" s="25"/>
      <c r="C36" s="25"/>
      <c r="D36" s="25"/>
      <c r="E36" s="25"/>
      <c r="F36" s="25"/>
      <c r="G36" s="25"/>
      <c r="H36" s="6"/>
      <c r="I36"/>
      <c r="J36"/>
      <c r="K36"/>
    </row>
    <row r="37" spans="1:11" ht="25.5">
      <c r="A37" s="23">
        <v>13</v>
      </c>
      <c r="B37" s="24" t="s">
        <v>98</v>
      </c>
      <c r="C37" s="5" t="s">
        <v>7</v>
      </c>
      <c r="D37" s="24" t="s">
        <v>97</v>
      </c>
      <c r="E37" s="24" t="s">
        <v>75</v>
      </c>
      <c r="F37" s="24" t="s">
        <v>88</v>
      </c>
      <c r="G37" s="24" t="s">
        <v>14</v>
      </c>
      <c r="H37" s="6">
        <f>370.3*326/5749.5</f>
        <v>20.996225758761632</v>
      </c>
      <c r="I37"/>
      <c r="J37"/>
      <c r="K37"/>
    </row>
    <row r="38" spans="1:11" ht="38.25">
      <c r="A38" s="23"/>
      <c r="B38" s="24"/>
      <c r="C38" s="5" t="s">
        <v>8</v>
      </c>
      <c r="D38" s="24"/>
      <c r="E38" s="24"/>
      <c r="F38" s="24"/>
      <c r="G38" s="24"/>
      <c r="H38" s="6"/>
      <c r="I38"/>
      <c r="J38"/>
      <c r="K38"/>
    </row>
    <row r="39" spans="1:11" ht="25.5">
      <c r="A39" s="23">
        <v>14</v>
      </c>
      <c r="B39" s="24" t="s">
        <v>99</v>
      </c>
      <c r="C39" s="5" t="s">
        <v>7</v>
      </c>
      <c r="D39" s="24" t="s">
        <v>97</v>
      </c>
      <c r="E39" s="24" t="s">
        <v>75</v>
      </c>
      <c r="F39" s="24" t="s">
        <v>89</v>
      </c>
      <c r="G39" s="24" t="s">
        <v>14</v>
      </c>
      <c r="H39" s="21">
        <f>236*73.87/5749.5</f>
        <v>3.0321454039481694</v>
      </c>
      <c r="I39"/>
      <c r="J39"/>
      <c r="K39"/>
    </row>
    <row r="40" spans="1:11" ht="71.25" customHeight="1">
      <c r="A40" s="23"/>
      <c r="B40" s="24"/>
      <c r="C40" s="5" t="s">
        <v>15</v>
      </c>
      <c r="D40" s="24"/>
      <c r="E40" s="24"/>
      <c r="F40" s="24"/>
      <c r="G40" s="24"/>
      <c r="H40" s="21"/>
      <c r="I40"/>
      <c r="J40"/>
      <c r="K40"/>
    </row>
    <row r="41" spans="1:11" ht="25.5">
      <c r="A41" s="23">
        <v>15</v>
      </c>
      <c r="B41" s="24" t="s">
        <v>101</v>
      </c>
      <c r="C41" s="5" t="s">
        <v>38</v>
      </c>
      <c r="D41" s="24" t="s">
        <v>41</v>
      </c>
      <c r="E41" s="24" t="s">
        <v>75</v>
      </c>
      <c r="F41" s="24" t="s">
        <v>88</v>
      </c>
      <c r="G41" s="24" t="s">
        <v>14</v>
      </c>
      <c r="H41" s="6">
        <f>2976.92*1585/5749.5</f>
        <v>820.66583181146189</v>
      </c>
      <c r="I41"/>
      <c r="J41"/>
      <c r="K41"/>
    </row>
    <row r="42" spans="1:11">
      <c r="A42" s="23"/>
      <c r="B42" s="24"/>
      <c r="C42" s="5" t="s">
        <v>39</v>
      </c>
      <c r="D42" s="24"/>
      <c r="E42" s="24"/>
      <c r="F42" s="24"/>
      <c r="G42" s="24"/>
      <c r="H42" s="21"/>
      <c r="I42"/>
      <c r="J42"/>
      <c r="K42"/>
    </row>
    <row r="43" spans="1:11">
      <c r="A43" s="23"/>
      <c r="B43" s="24"/>
      <c r="C43" s="5" t="s">
        <v>40</v>
      </c>
      <c r="D43" s="24"/>
      <c r="E43" s="24"/>
      <c r="F43" s="24"/>
      <c r="G43" s="24"/>
      <c r="H43" s="21"/>
      <c r="I43"/>
      <c r="J43"/>
      <c r="K43"/>
    </row>
    <row r="44" spans="1:11" ht="25.5">
      <c r="A44" s="23"/>
      <c r="B44" s="24"/>
      <c r="C44" s="5" t="s">
        <v>36</v>
      </c>
      <c r="D44" s="24"/>
      <c r="E44" s="24"/>
      <c r="F44" s="24"/>
      <c r="G44" s="24"/>
      <c r="H44" s="6">
        <f>319*6631/5749.5</f>
        <v>367.90833985563961</v>
      </c>
      <c r="I44"/>
      <c r="J44"/>
      <c r="K44"/>
    </row>
    <row r="45" spans="1:11" ht="38.25">
      <c r="A45" s="23"/>
      <c r="B45" s="24"/>
      <c r="C45" s="5" t="s">
        <v>37</v>
      </c>
      <c r="D45" s="24"/>
      <c r="E45" s="24"/>
      <c r="F45" s="24"/>
      <c r="G45" s="24"/>
      <c r="H45" s="6"/>
      <c r="I45"/>
      <c r="J45"/>
      <c r="K45"/>
    </row>
    <row r="46" spans="1:11" ht="25.5" customHeight="1">
      <c r="A46" s="23">
        <v>16</v>
      </c>
      <c r="B46" s="24" t="s">
        <v>42</v>
      </c>
      <c r="C46" s="5" t="s">
        <v>43</v>
      </c>
      <c r="D46" s="24" t="s">
        <v>44</v>
      </c>
      <c r="E46" s="24" t="s">
        <v>100</v>
      </c>
      <c r="F46" s="24" t="s">
        <v>88</v>
      </c>
      <c r="G46" s="30" t="s">
        <v>121</v>
      </c>
      <c r="H46" s="30" t="s">
        <v>121</v>
      </c>
      <c r="I46"/>
      <c r="J46"/>
      <c r="K46"/>
    </row>
    <row r="47" spans="1:11" ht="60.75" customHeight="1">
      <c r="A47" s="23"/>
      <c r="B47" s="24"/>
      <c r="C47" s="5" t="s">
        <v>15</v>
      </c>
      <c r="D47" s="24"/>
      <c r="E47" s="24"/>
      <c r="F47" s="24"/>
      <c r="G47" s="30"/>
      <c r="H47" s="30"/>
      <c r="I47"/>
      <c r="J47"/>
      <c r="K47"/>
    </row>
    <row r="48" spans="1:11">
      <c r="A48" s="25" t="s">
        <v>46</v>
      </c>
      <c r="B48" s="25"/>
      <c r="C48" s="25"/>
      <c r="D48" s="25"/>
      <c r="E48" s="25"/>
      <c r="F48" s="25"/>
      <c r="G48" s="8"/>
      <c r="H48" s="6"/>
      <c r="I48"/>
      <c r="J48"/>
      <c r="K48"/>
    </row>
    <row r="49" spans="1:13" ht="25.5">
      <c r="A49" s="23">
        <v>17</v>
      </c>
      <c r="B49" s="24" t="s">
        <v>47</v>
      </c>
      <c r="C49" s="5" t="s">
        <v>38</v>
      </c>
      <c r="D49" s="24" t="s">
        <v>45</v>
      </c>
      <c r="E49" s="24" t="s">
        <v>75</v>
      </c>
      <c r="F49" s="24" t="s">
        <v>88</v>
      </c>
      <c r="G49" s="24" t="s">
        <v>14</v>
      </c>
      <c r="H49" s="6">
        <f>597.3*1585/5749.5</f>
        <v>164.66136185755281</v>
      </c>
      <c r="I49"/>
      <c r="J49"/>
      <c r="K49"/>
    </row>
    <row r="50" spans="1:13">
      <c r="A50" s="23"/>
      <c r="B50" s="24"/>
      <c r="C50" s="5" t="s">
        <v>39</v>
      </c>
      <c r="D50" s="24"/>
      <c r="E50" s="24"/>
      <c r="F50" s="24"/>
      <c r="G50" s="24"/>
      <c r="H50" s="21"/>
      <c r="I50"/>
      <c r="J50"/>
      <c r="K50"/>
    </row>
    <row r="51" spans="1:13">
      <c r="A51" s="23"/>
      <c r="B51" s="24"/>
      <c r="C51" s="5" t="s">
        <v>40</v>
      </c>
      <c r="D51" s="24"/>
      <c r="E51" s="24"/>
      <c r="F51" s="24"/>
      <c r="G51" s="24"/>
      <c r="H51" s="21"/>
      <c r="I51"/>
      <c r="J51"/>
      <c r="K51"/>
    </row>
    <row r="52" spans="1:13" ht="25.5">
      <c r="A52" s="23"/>
      <c r="B52" s="24"/>
      <c r="C52" s="5" t="s">
        <v>48</v>
      </c>
      <c r="D52" s="24"/>
      <c r="E52" s="24"/>
      <c r="F52" s="24"/>
      <c r="G52" s="24"/>
      <c r="H52" s="6">
        <f>208*6631/5749.5</f>
        <v>239.89007739803461</v>
      </c>
      <c r="I52"/>
      <c r="J52"/>
      <c r="K52"/>
    </row>
    <row r="53" spans="1:13" ht="25.5">
      <c r="A53" s="23"/>
      <c r="B53" s="24"/>
      <c r="C53" s="5" t="s">
        <v>49</v>
      </c>
      <c r="D53" s="24"/>
      <c r="E53" s="24"/>
      <c r="F53" s="24"/>
      <c r="G53" s="24"/>
      <c r="H53" s="6"/>
      <c r="I53"/>
      <c r="J53"/>
      <c r="K53"/>
    </row>
    <row r="54" spans="1:13" s="12" customFormat="1" ht="60">
      <c r="A54" s="10">
        <v>18</v>
      </c>
      <c r="B54" s="10" t="s">
        <v>114</v>
      </c>
      <c r="C54" s="10" t="s">
        <v>115</v>
      </c>
      <c r="D54" s="10" t="s">
        <v>116</v>
      </c>
      <c r="E54" s="10" t="s">
        <v>73</v>
      </c>
      <c r="F54" s="10" t="s">
        <v>96</v>
      </c>
      <c r="G54" s="11" t="s">
        <v>77</v>
      </c>
      <c r="H54" s="1" t="s">
        <v>117</v>
      </c>
      <c r="I54"/>
      <c r="J54"/>
      <c r="K54"/>
    </row>
    <row r="55" spans="1:13" s="12" customFormat="1" ht="60.75" thickBot="1">
      <c r="A55" s="10">
        <v>19</v>
      </c>
      <c r="B55" s="13" t="s">
        <v>118</v>
      </c>
      <c r="C55" s="13" t="s">
        <v>119</v>
      </c>
      <c r="D55" s="10" t="s">
        <v>116</v>
      </c>
      <c r="E55" s="10" t="s">
        <v>83</v>
      </c>
      <c r="F55" s="10" t="s">
        <v>96</v>
      </c>
      <c r="G55" s="11" t="s">
        <v>77</v>
      </c>
      <c r="H55" s="1" t="s">
        <v>120</v>
      </c>
      <c r="I55"/>
      <c r="J55"/>
      <c r="K55"/>
    </row>
    <row r="56" spans="1:13">
      <c r="A56" s="25" t="s">
        <v>84</v>
      </c>
      <c r="B56" s="25"/>
      <c r="C56" s="25"/>
      <c r="D56" s="25"/>
      <c r="E56" s="25"/>
      <c r="F56" s="25"/>
      <c r="G56" s="8"/>
      <c r="H56" s="6"/>
      <c r="I56"/>
      <c r="J56"/>
      <c r="K56"/>
    </row>
    <row r="57" spans="1:13" ht="25.5">
      <c r="A57" s="23">
        <v>20</v>
      </c>
      <c r="B57" s="24" t="s">
        <v>50</v>
      </c>
      <c r="C57" s="5" t="s">
        <v>51</v>
      </c>
      <c r="D57" s="24" t="s">
        <v>53</v>
      </c>
      <c r="E57" s="24" t="s">
        <v>75</v>
      </c>
      <c r="F57" s="24" t="s">
        <v>96</v>
      </c>
      <c r="G57" s="24" t="s">
        <v>54</v>
      </c>
      <c r="H57" s="6">
        <f>156*600/5749.5</f>
        <v>16.27967649360814</v>
      </c>
      <c r="I57"/>
      <c r="J57"/>
      <c r="K57"/>
    </row>
    <row r="58" spans="1:13" ht="57.75" customHeight="1">
      <c r="A58" s="23"/>
      <c r="B58" s="24"/>
      <c r="C58" s="5" t="s">
        <v>52</v>
      </c>
      <c r="D58" s="24"/>
      <c r="E58" s="24"/>
      <c r="F58" s="24"/>
      <c r="G58" s="24"/>
      <c r="H58" s="6"/>
      <c r="I58"/>
      <c r="J58"/>
      <c r="K58"/>
    </row>
    <row r="59" spans="1:13" ht="38.25">
      <c r="A59" s="23">
        <v>21</v>
      </c>
      <c r="B59" s="24" t="s">
        <v>55</v>
      </c>
      <c r="C59" s="5" t="s">
        <v>56</v>
      </c>
      <c r="D59" s="24" t="s">
        <v>104</v>
      </c>
      <c r="E59" s="24" t="s">
        <v>75</v>
      </c>
      <c r="F59" s="24" t="s">
        <v>96</v>
      </c>
      <c r="G59" s="24" t="s">
        <v>121</v>
      </c>
      <c r="H59" s="26" t="s">
        <v>122</v>
      </c>
      <c r="I59"/>
      <c r="J59"/>
      <c r="K59"/>
      <c r="M59" s="7"/>
    </row>
    <row r="60" spans="1:13" ht="33.75" customHeight="1">
      <c r="A60" s="23"/>
      <c r="B60" s="24"/>
      <c r="C60" s="5" t="s">
        <v>52</v>
      </c>
      <c r="D60" s="24"/>
      <c r="E60" s="24"/>
      <c r="F60" s="24"/>
      <c r="G60" s="24"/>
      <c r="H60" s="27"/>
      <c r="I60"/>
      <c r="J60"/>
      <c r="K60"/>
    </row>
    <row r="61" spans="1:13">
      <c r="A61" s="25" t="s">
        <v>19</v>
      </c>
      <c r="B61" s="25"/>
      <c r="C61" s="25"/>
      <c r="D61" s="25"/>
      <c r="E61" s="25"/>
      <c r="F61" s="25"/>
      <c r="G61" s="25"/>
      <c r="H61" s="6"/>
      <c r="I61"/>
      <c r="J61"/>
      <c r="K61"/>
    </row>
    <row r="62" spans="1:13" ht="25.5">
      <c r="A62" s="23">
        <v>22</v>
      </c>
      <c r="B62" s="24" t="s">
        <v>57</v>
      </c>
      <c r="C62" s="5" t="s">
        <v>58</v>
      </c>
      <c r="D62" s="24" t="s">
        <v>59</v>
      </c>
      <c r="E62" s="24" t="s">
        <v>75</v>
      </c>
      <c r="F62" s="24" t="s">
        <v>89</v>
      </c>
      <c r="G62" s="24" t="s">
        <v>14</v>
      </c>
      <c r="H62" s="6">
        <f>77.04*857/5749.5</f>
        <v>11.483308113749022</v>
      </c>
      <c r="I62"/>
      <c r="J62"/>
      <c r="K62"/>
    </row>
    <row r="63" spans="1:13" ht="25.5">
      <c r="A63" s="23"/>
      <c r="B63" s="24"/>
      <c r="C63" s="5" t="s">
        <v>27</v>
      </c>
      <c r="D63" s="24"/>
      <c r="E63" s="24"/>
      <c r="F63" s="24"/>
      <c r="G63" s="24"/>
      <c r="H63" s="6"/>
      <c r="I63"/>
      <c r="J63"/>
      <c r="K63"/>
    </row>
    <row r="64" spans="1:13" ht="25.5">
      <c r="A64" s="23">
        <v>23</v>
      </c>
      <c r="B64" s="24" t="s">
        <v>102</v>
      </c>
      <c r="C64" s="5" t="s">
        <v>58</v>
      </c>
      <c r="D64" s="24" t="s">
        <v>60</v>
      </c>
      <c r="E64" s="24" t="s">
        <v>75</v>
      </c>
      <c r="F64" s="24" t="s">
        <v>89</v>
      </c>
      <c r="G64" s="24" t="s">
        <v>123</v>
      </c>
      <c r="H64" s="24" t="s">
        <v>123</v>
      </c>
      <c r="I64"/>
      <c r="J64"/>
      <c r="K64"/>
    </row>
    <row r="65" spans="1:11" ht="25.5">
      <c r="A65" s="23"/>
      <c r="B65" s="24"/>
      <c r="C65" s="5" t="s">
        <v>27</v>
      </c>
      <c r="D65" s="24"/>
      <c r="E65" s="24"/>
      <c r="F65" s="24"/>
      <c r="G65" s="24"/>
      <c r="H65" s="24"/>
      <c r="I65"/>
      <c r="J65"/>
      <c r="K65"/>
    </row>
    <row r="66" spans="1:11" ht="25.5">
      <c r="A66" s="23">
        <v>24</v>
      </c>
      <c r="B66" s="24" t="s">
        <v>61</v>
      </c>
      <c r="C66" s="5" t="s">
        <v>33</v>
      </c>
      <c r="D66" s="24" t="s">
        <v>103</v>
      </c>
      <c r="E66" s="24" t="s">
        <v>75</v>
      </c>
      <c r="F66" s="24" t="s">
        <v>96</v>
      </c>
      <c r="G66" s="24" t="s">
        <v>14</v>
      </c>
      <c r="H66" s="21">
        <f>58.21*7180/5749.5</f>
        <v>72.692895034350812</v>
      </c>
      <c r="I66"/>
      <c r="J66"/>
      <c r="K66"/>
    </row>
    <row r="67" spans="1:11" ht="25.5">
      <c r="A67" s="23"/>
      <c r="B67" s="24"/>
      <c r="C67" s="5" t="s">
        <v>22</v>
      </c>
      <c r="D67" s="24"/>
      <c r="E67" s="24"/>
      <c r="F67" s="24"/>
      <c r="G67" s="24"/>
      <c r="H67" s="21"/>
      <c r="I67"/>
      <c r="J67"/>
      <c r="K67"/>
    </row>
    <row r="68" spans="1:11" ht="38.25">
      <c r="A68" s="23"/>
      <c r="B68" s="24"/>
      <c r="C68" s="5"/>
      <c r="D68" s="24"/>
      <c r="E68" s="24"/>
      <c r="F68" s="24"/>
      <c r="G68" s="24"/>
      <c r="H68" s="4" t="s">
        <v>113</v>
      </c>
      <c r="I68"/>
      <c r="J68"/>
      <c r="K68"/>
    </row>
    <row r="69" spans="1:11" ht="25.5">
      <c r="A69" s="23"/>
      <c r="B69" s="24"/>
      <c r="C69" s="5" t="s">
        <v>62</v>
      </c>
      <c r="D69" s="24"/>
      <c r="E69" s="24"/>
      <c r="F69" s="24"/>
      <c r="G69" s="24"/>
      <c r="H69" s="4"/>
      <c r="I69"/>
      <c r="J69"/>
      <c r="K69"/>
    </row>
    <row r="70" spans="1:11">
      <c r="A70" s="25" t="s">
        <v>63</v>
      </c>
      <c r="B70" s="25"/>
      <c r="C70" s="25"/>
      <c r="D70" s="25"/>
      <c r="E70" s="25"/>
      <c r="F70" s="25"/>
      <c r="G70" s="8"/>
      <c r="H70" s="4"/>
      <c r="I70"/>
      <c r="J70"/>
      <c r="K70"/>
    </row>
    <row r="71" spans="1:11" ht="51">
      <c r="A71" s="23">
        <v>25</v>
      </c>
      <c r="B71" s="24" t="s">
        <v>64</v>
      </c>
      <c r="C71" s="5" t="s">
        <v>65</v>
      </c>
      <c r="D71" s="5" t="s">
        <v>67</v>
      </c>
      <c r="E71" s="24" t="s">
        <v>75</v>
      </c>
      <c r="F71" s="24" t="s">
        <v>88</v>
      </c>
      <c r="G71" s="24" t="s">
        <v>14</v>
      </c>
      <c r="H71" s="6">
        <f>2431*590/5749.5</f>
        <v>249.46343160274807</v>
      </c>
      <c r="I71"/>
      <c r="J71"/>
      <c r="K71"/>
    </row>
    <row r="72" spans="1:11" ht="51">
      <c r="A72" s="23"/>
      <c r="B72" s="24"/>
      <c r="C72" s="5" t="s">
        <v>22</v>
      </c>
      <c r="D72" s="5" t="s">
        <v>68</v>
      </c>
      <c r="E72" s="24"/>
      <c r="F72" s="24"/>
      <c r="G72" s="24"/>
      <c r="H72" s="22"/>
      <c r="I72"/>
      <c r="J72"/>
      <c r="K72"/>
    </row>
    <row r="73" spans="1:11" ht="25.5">
      <c r="A73" s="23"/>
      <c r="B73" s="24"/>
      <c r="C73" s="5" t="s">
        <v>66</v>
      </c>
      <c r="D73" s="14"/>
      <c r="E73" s="24"/>
      <c r="F73" s="24"/>
      <c r="G73" s="24"/>
      <c r="H73" s="22"/>
      <c r="I73"/>
      <c r="J73"/>
      <c r="K73"/>
    </row>
    <row r="74" spans="1:11" ht="15.75">
      <c r="A74" s="15"/>
      <c r="I74"/>
      <c r="J74"/>
      <c r="K74"/>
    </row>
    <row r="75" spans="1:11">
      <c r="B75" s="18"/>
      <c r="C75" s="19"/>
      <c r="I75"/>
      <c r="J75"/>
      <c r="K75"/>
    </row>
    <row r="76" spans="1:11">
      <c r="B76" s="18" t="s">
        <v>105</v>
      </c>
      <c r="C76" s="19"/>
      <c r="I76"/>
      <c r="J76"/>
      <c r="K76"/>
    </row>
    <row r="77" spans="1:11">
      <c r="B77" s="18" t="s">
        <v>108</v>
      </c>
      <c r="C77" s="19"/>
      <c r="I77"/>
      <c r="J77"/>
      <c r="K77"/>
    </row>
    <row r="78" spans="1:11">
      <c r="B78" s="18" t="s">
        <v>106</v>
      </c>
      <c r="C78" s="19"/>
    </row>
    <row r="79" spans="1:11">
      <c r="B79" s="18" t="s">
        <v>107</v>
      </c>
      <c r="C79" s="19"/>
    </row>
    <row r="80" spans="1:11" ht="350.25" customHeight="1">
      <c r="B80" s="28" t="s">
        <v>124</v>
      </c>
      <c r="C80" s="29"/>
      <c r="D80" s="29"/>
      <c r="E80" s="29"/>
      <c r="F80" s="29"/>
      <c r="G80" s="29"/>
      <c r="H80" s="29"/>
    </row>
  </sheetData>
  <mergeCells count="170">
    <mergeCell ref="A1:H1"/>
    <mergeCell ref="H64:H65"/>
    <mergeCell ref="A61:G61"/>
    <mergeCell ref="H2:H3"/>
    <mergeCell ref="G10:G13"/>
    <mergeCell ref="A36:G36"/>
    <mergeCell ref="A59:A60"/>
    <mergeCell ref="B59:B60"/>
    <mergeCell ref="H46:H47"/>
    <mergeCell ref="D59:D60"/>
    <mergeCell ref="E59:E60"/>
    <mergeCell ref="F59:F60"/>
    <mergeCell ref="G59:G60"/>
    <mergeCell ref="G49:G53"/>
    <mergeCell ref="A56:F56"/>
    <mergeCell ref="A57:A58"/>
    <mergeCell ref="B57:B58"/>
    <mergeCell ref="D57:D58"/>
    <mergeCell ref="E57:E58"/>
    <mergeCell ref="F57:F58"/>
    <mergeCell ref="G57:G58"/>
    <mergeCell ref="A48:F48"/>
    <mergeCell ref="A49:A53"/>
    <mergeCell ref="B49:B53"/>
    <mergeCell ref="G71:G73"/>
    <mergeCell ref="A70:F70"/>
    <mergeCell ref="A66:A69"/>
    <mergeCell ref="B66:B69"/>
    <mergeCell ref="D66:D69"/>
    <mergeCell ref="E66:E69"/>
    <mergeCell ref="F66:F69"/>
    <mergeCell ref="G66:G69"/>
    <mergeCell ref="G62:G63"/>
    <mergeCell ref="A64:A65"/>
    <mergeCell ref="B64:B65"/>
    <mergeCell ref="D64:D65"/>
    <mergeCell ref="E64:E65"/>
    <mergeCell ref="F64:F65"/>
    <mergeCell ref="G64:G65"/>
    <mergeCell ref="A62:A63"/>
    <mergeCell ref="B62:B63"/>
    <mergeCell ref="D62:D63"/>
    <mergeCell ref="E62:E63"/>
    <mergeCell ref="F62:F63"/>
    <mergeCell ref="A71:A73"/>
    <mergeCell ref="B71:B73"/>
    <mergeCell ref="E71:E73"/>
    <mergeCell ref="F71:F73"/>
    <mergeCell ref="D49:D53"/>
    <mergeCell ref="E49:E53"/>
    <mergeCell ref="F49:F53"/>
    <mergeCell ref="G46:G47"/>
    <mergeCell ref="A46:A47"/>
    <mergeCell ref="B46:B47"/>
    <mergeCell ref="D46:D47"/>
    <mergeCell ref="E46:E47"/>
    <mergeCell ref="F46:F47"/>
    <mergeCell ref="D41:D45"/>
    <mergeCell ref="E41:E45"/>
    <mergeCell ref="F41:F45"/>
    <mergeCell ref="G41:G45"/>
    <mergeCell ref="A35:G35"/>
    <mergeCell ref="A33:A34"/>
    <mergeCell ref="B33:B34"/>
    <mergeCell ref="D33:D34"/>
    <mergeCell ref="E33:E34"/>
    <mergeCell ref="F33:F34"/>
    <mergeCell ref="G33:G34"/>
    <mergeCell ref="G39:G40"/>
    <mergeCell ref="A39:A40"/>
    <mergeCell ref="B39:B40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D17:D19"/>
    <mergeCell ref="E17:E19"/>
    <mergeCell ref="F17:F19"/>
    <mergeCell ref="G17:G19"/>
    <mergeCell ref="D39:D40"/>
    <mergeCell ref="E39:E40"/>
    <mergeCell ref="F39:F40"/>
    <mergeCell ref="A31:A32"/>
    <mergeCell ref="B31:B32"/>
    <mergeCell ref="D31:D32"/>
    <mergeCell ref="E31:E32"/>
    <mergeCell ref="F31:F32"/>
    <mergeCell ref="G31:G32"/>
    <mergeCell ref="G25:G27"/>
    <mergeCell ref="A28:A30"/>
    <mergeCell ref="B28:B30"/>
    <mergeCell ref="D28:D30"/>
    <mergeCell ref="E28:E30"/>
    <mergeCell ref="F28:F30"/>
    <mergeCell ref="G28:G30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2:A3"/>
    <mergeCell ref="B2:B3"/>
    <mergeCell ref="C2:C3"/>
    <mergeCell ref="E2:E3"/>
    <mergeCell ref="F2:F3"/>
    <mergeCell ref="A14:A15"/>
    <mergeCell ref="B14:B15"/>
    <mergeCell ref="C14:C15"/>
    <mergeCell ref="D14:D15"/>
    <mergeCell ref="E14:E15"/>
    <mergeCell ref="F14:F15"/>
    <mergeCell ref="H59:H60"/>
    <mergeCell ref="B80:H80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B25:B27"/>
    <mergeCell ref="D25:D27"/>
    <mergeCell ref="H17:H18"/>
    <mergeCell ref="A16:F16"/>
    <mergeCell ref="A17:A19"/>
    <mergeCell ref="B17:B19"/>
    <mergeCell ref="H50:H51"/>
    <mergeCell ref="H66:H67"/>
    <mergeCell ref="H72:H73"/>
    <mergeCell ref="A22:A23"/>
    <mergeCell ref="B22:B23"/>
    <mergeCell ref="C22:C23"/>
    <mergeCell ref="D22:D23"/>
    <mergeCell ref="E22:E23"/>
    <mergeCell ref="F22:F23"/>
    <mergeCell ref="G22:G23"/>
    <mergeCell ref="H42:H43"/>
    <mergeCell ref="H39:H40"/>
    <mergeCell ref="A37:A38"/>
    <mergeCell ref="B37:B38"/>
    <mergeCell ref="D37:D38"/>
    <mergeCell ref="E37:E38"/>
    <mergeCell ref="F37:F38"/>
    <mergeCell ref="G37:G38"/>
    <mergeCell ref="A24:F24"/>
    <mergeCell ref="A25:A27"/>
    <mergeCell ref="A41:A45"/>
    <mergeCell ref="B41:B45"/>
  </mergeCells>
  <pageMargins left="0.11811023622047245" right="0.11811023622047245" top="0.15748031496062992" bottom="0.15748031496062992" header="0.11811023622047245" footer="0.11811023622047245"/>
  <pageSetup paperSize="9" scale="63" orientation="portrait" r:id="rId1"/>
  <rowBreaks count="2" manualBreakCount="2">
    <brk id="34" max="7" man="1"/>
    <brk id="7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2021-01-21T09:16:50Z</cp:lastPrinted>
  <dcterms:created xsi:type="dcterms:W3CDTF">2017-03-11T10:48:09Z</dcterms:created>
  <dcterms:modified xsi:type="dcterms:W3CDTF">2022-03-10T09:00:42Z</dcterms:modified>
</cp:coreProperties>
</file>